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ane\hodanas\Desktop\"/>
    </mc:Choice>
  </mc:AlternateContent>
  <xr:revisionPtr revIDLastSave="0" documentId="13_ncr:1_{5F379063-3299-4E80-BDA6-9346DADD76CA}" xr6:coauthVersionLast="47" xr6:coauthVersionMax="47" xr10:uidLastSave="{00000000-0000-0000-0000-000000000000}"/>
  <bookViews>
    <workbookView xWindow="6045" yWindow="2340" windowWidth="29520" windowHeight="19200" xr2:uid="{00000000-000D-0000-FFFF-FFFF00000000}"/>
  </bookViews>
  <sheets>
    <sheet name="SP Marki - Elektryka i CCTV" sheetId="1" r:id="rId1"/>
  </sheet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" l="1"/>
  <c r="H28" i="1"/>
  <c r="H21" i="1"/>
  <c r="H16" i="1"/>
  <c r="H17" i="1"/>
  <c r="H18" i="1"/>
  <c r="H19" i="1"/>
  <c r="H20" i="1"/>
  <c r="H22" i="1"/>
  <c r="H23" i="1"/>
  <c r="H24" i="1"/>
  <c r="H9" i="1"/>
  <c r="H8" i="1"/>
  <c r="H36" i="1"/>
  <c r="H39" i="1"/>
  <c r="H30" i="1"/>
  <c r="H32" i="1"/>
  <c r="H46" i="1"/>
  <c r="H45" i="1"/>
  <c r="H44" i="1"/>
  <c r="H43" i="1"/>
  <c r="H41" i="1"/>
  <c r="H38" i="1"/>
  <c r="H35" i="1"/>
  <c r="H34" i="1"/>
  <c r="H29" i="1"/>
  <c r="H27" i="1"/>
  <c r="H26" i="1"/>
  <c r="H15" i="1"/>
  <c r="H13" i="1"/>
  <c r="H11" i="1"/>
</calcChain>
</file>

<file path=xl/sharedStrings.xml><?xml version="1.0" encoding="utf-8"?>
<sst xmlns="http://schemas.openxmlformats.org/spreadsheetml/2006/main" count="119" uniqueCount="90">
  <si>
    <t>Dział</t>
  </si>
  <si>
    <t>Poz.</t>
  </si>
  <si>
    <t>Szczegółowy opis zakosu robót i wymagań materiałowych</t>
  </si>
  <si>
    <t>j.m.</t>
  </si>
  <si>
    <t>Ilość</t>
  </si>
  <si>
    <t>Cena jedn. netto (PLN)</t>
  </si>
  <si>
    <t>Wartość netto (PLN)</t>
  </si>
  <si>
    <t>1. Prace przygotowawcze, demontaże i zasilanie placu budowy</t>
  </si>
  <si>
    <t>1.1</t>
  </si>
  <si>
    <t>kpl.</t>
  </si>
  <si>
    <t>1.2</t>
  </si>
  <si>
    <t>2. Docelowe przyłącze energetyczne nN oraz WLZ</t>
  </si>
  <si>
    <t>2.1</t>
  </si>
  <si>
    <t>2.2</t>
  </si>
  <si>
    <t>2.3</t>
  </si>
  <si>
    <t>3.1</t>
  </si>
  <si>
    <t>3.2</t>
  </si>
  <si>
    <t>3.3</t>
  </si>
  <si>
    <t>3.4</t>
  </si>
  <si>
    <t>4. Instalacje zewnętrzne, zasilanie urządzeń i oświetlenie terenu</t>
  </si>
  <si>
    <t>4.1</t>
  </si>
  <si>
    <t>Układanie zewnętrznych kabli zasilających i sterowniczych (typu YKY, żelowane) w gruncie dla wszystkich odbiorników technologicznych, reklamowych oraz oświetleniowych.</t>
  </si>
  <si>
    <t>4.2</t>
  </si>
  <si>
    <t>4.3</t>
  </si>
  <si>
    <t>szt.</t>
  </si>
  <si>
    <t>4.4</t>
  </si>
  <si>
    <t>5.1</t>
  </si>
  <si>
    <t>5.2</t>
  </si>
  <si>
    <t>6.1</t>
  </si>
  <si>
    <t>6.2</t>
  </si>
  <si>
    <t>7. Prace ziemne i kanalizacja techniczna (w tym kolizje)</t>
  </si>
  <si>
    <t>7.1</t>
  </si>
  <si>
    <t>8. Nadzory inżynieryjne, pomiary powykonawcze i dokumentacja</t>
  </si>
  <si>
    <t>8.1</t>
  </si>
  <si>
    <t>Zapewnienie obsługi inżynieryjnej przez uprawnionego Kierownika Robót Elektrycznych, udział w naradach koordynacyjnych i odbiorach branżowych.</t>
  </si>
  <si>
    <t>8.3</t>
  </si>
  <si>
    <t>8.4</t>
  </si>
  <si>
    <t>8.5</t>
  </si>
  <si>
    <t>SUMARYCZNA WARTOŚĆ NETTO OFERTY ROBÓT ELEKTRYCZNYCH I CCTV:</t>
  </si>
  <si>
    <t>WARUNKI OGÓLNE WYCENY I REALIZACJI:</t>
  </si>
  <si>
    <t>1. Wszystkie pozycje przedmiarowe należy wycenić jako ryczałtowe i kompleksowe, obejmujące dostawę materiałów, robociznę, sprzęt, transport, ubezpieczenia oraz koszty organizacji placu budowy.</t>
  </si>
  <si>
    <t>Wymaganie bezwzględne: Realizacja całości zakresu zgodnie ze Standardami ORLEN S.A., specyfikacją techniczną oraz zatwierdzonymi kartami katalogowymi materiałów.</t>
  </si>
  <si>
    <t>Wykonanie kompletnej instalacji zasilania, sterowania automatyki oświetlenia wiaty oraz instalacji przyzywowej od dystrybutorów paliwowych (strefa LPG).</t>
  </si>
  <si>
    <t xml:space="preserve">Wykonanie powykonawczych pomiarów natężenia oświetlenia wewnętrznego w pawilonie stacji oraz zewnętrznego na terenie i pod wiatą (potwierdzenie zgodności z normami </t>
  </si>
  <si>
    <t>Opracowanie i dostarczenie kompletnej dokumentacji powykonawczej w wersji papierowej  oraz elktronicznej typu pendrive, zawierającej deklaracje zgodności CE, certyfikaty, atesty higieniczne oraz zatwierdzone karty katalogowe.</t>
  </si>
  <si>
    <t>2. WYMAGANIE BEZWZGLĘDNE: Wszystkie stosowane materiały, urządzenia, osprzęt elektryczny  muszą być wykonane w ścisłej zgodności ze 'Standardami technicznymi i wykonawczymi  ORLEN S.A.' oraz aktualnymi specyfikacjami inwestora.</t>
  </si>
  <si>
    <t xml:space="preserve">3. Przed wbudowaniem materiałów Wykonawca zobowiązany jest przedstawić Nadzorowi Inwestorskiemu kompletne karty katalogowe, certyfikaty zgodności CE, deklaracje właściwości użytkowych oraz wymagane atesty </t>
  </si>
  <si>
    <t>6. System telewizji dozorowej CCTV i instalacje technologiczne</t>
  </si>
  <si>
    <t>Wykonanie instalacji podposadzkowej (przepusty) oraz wewnętrznych linii zasilających.</t>
  </si>
  <si>
    <t>Ochrona przepięciowa i wykonanie połączeń wyrównawczych wewnątrz obiektu.</t>
  </si>
  <si>
    <t>Teletechnika i integracja kasowa: Okablowanie strukturalne LAN (kat. 6) dla terminali płatniczych i systemów lojalnościowych ORLEN</t>
  </si>
  <si>
    <t>3.5</t>
  </si>
  <si>
    <t>3.6</t>
  </si>
  <si>
    <t>3.7</t>
  </si>
  <si>
    <t>3.8</t>
  </si>
  <si>
    <t>3.9</t>
  </si>
  <si>
    <t>3.10</t>
  </si>
  <si>
    <t>4.5</t>
  </si>
  <si>
    <t>4.6</t>
  </si>
  <si>
    <t xml:space="preserve">Infrastruktura podziemna pod CCTV: Kompleksowe wykonanie rurarzu kablowego, przepustów (rury osłonowe Arot,  odpowiednich średnicach) </t>
  </si>
  <si>
    <t>SZABLON WYCENY OFERTOWEJ</t>
  </si>
  <si>
    <t>5.3</t>
  </si>
  <si>
    <t xml:space="preserve">5. Instalacja uziemiająca, odgromowa </t>
  </si>
  <si>
    <t>Wykonanie pełnych pomiarów elektrycznych powykonawczych (rezystancja izolacji obwodów, pętla zwarcia, badanie wyłącznika głównego PWP, SSP , uziemienia) potwierdzonych protokołami.</t>
  </si>
  <si>
    <t>Kompleksowe wykonanie wewnętrznych instalacji siłowych i gniazd wtykowych 230V/16A+N+PE (sklep, gastronomia, klimatyzacja, zaplecze)</t>
  </si>
  <si>
    <t>Okablowanie i montaż instalacji niskoprądowych wewnętrznych: system sygnalizacji pożarowej (SSP), oraz systemu alarmowo-przywoławczego w WC dla niepełnosprawnych</t>
  </si>
  <si>
    <t xml:space="preserve">Instalacja siły niskiego napięcia obejmująca zasilanie wentylatorów, centrali wentylacyjnej, klimatyzatorów, kurtyny powietrznej, agregatów chłodniczego i mroźniczego. </t>
  </si>
  <si>
    <t>Montaż systemu grzewczego wpustów dachowych i krawędzi dachu wraz z kablem grzewczym</t>
  </si>
  <si>
    <t>Zasilanie i podłączenie urządzeń infrastruktury zewnętrznej wraz z uziemieniem : pylony cenowe Orlen, śmietnika (w tym kompleksowe wykonanie instalacji elektrycznych, oświetleniowych  w śmietniku wraz z rozdzielnią ), kompresor, odkurzacz, znaki informacyjne, szafa SOK oraz dystrybutory i zbiorniki stacji paliw dla których przewidxiano zabudowanie kanalizacji kablowej odrębnej dla obwodów zasilających isterownicznych i odrębnej dla obwodów pomiarowo-kontrolnych niskonapięciowych</t>
  </si>
  <si>
    <t>Dostawa, montaż na fundamentach i podłączenie zewnętrznych słupów oświetleniowych (wysokość H=6,0 m) wraz z energooszczędnymi oprawami LED dedykowanymi do stacji paliw (oprawy po stronie zleceniodawcy)</t>
  </si>
  <si>
    <t>Doprowadzenie instalacji i montaż czujnika przepełnieniowego szamba</t>
  </si>
  <si>
    <t>Dostawa i montaż wszystkich  studni kablowych zgodnie z PT i standardami ORLEN S.A.</t>
  </si>
  <si>
    <t>Wykonanie instalacji uziemiającej z taśmy stalowej ocynkowanej (FeZn 25x4 mm) w wykopach kablowych wokół obiektów</t>
  </si>
  <si>
    <t>Budowa szczelnej kanalizacji kablowej podziemnej dla odmierzaczy, pomp i sond, dystrybutorów, zbiorników paliwowych w tym zasilanie rurociągu AD BLUE wraz z podłączeniem i uruchomieniem pompy AD Blue, wykonanie podgrzewanego rurociągu Adblue</t>
  </si>
  <si>
    <t xml:space="preserve">Przygotowanie kanalizacji teletechnicznej na potrzeby ułożenia kabli sterownicznych do pola zbiornikowego oraz pod wiatę. </t>
  </si>
  <si>
    <t xml:space="preserve">Wykonanie zasilania do GAZEX </t>
  </si>
  <si>
    <t>4.7</t>
  </si>
  <si>
    <t>Zapewnienie, montaż, utrzymanie oraz późniejszy demontaż tymczasowego zasilania placu budowy (rozdzielnica budowlana RB-ka, uziemienie ochronne) wraz z podłączeniem i opomiarowaniem zaplecza budowy</t>
  </si>
  <si>
    <t>Przyłącze telefoniczne - kanalizacja kablowa od miejsca wpięcia sieci telekomunikacyjnej do pawilonu (dodatkowa studzienka + arot Ø75 - 45mb</t>
  </si>
  <si>
    <t xml:space="preserve">Budowa Stacji Paliw ORLEN Gliwice ul. Sowińskiego — Branża Elektryczna, Teletechniczna </t>
  </si>
  <si>
    <t>Kompleksowe wykonanie wewnętrznej instalacji oświetlenia podstawowego, awaryjnego i ewakuacyjnego w technologii LED zgodnie z projektem wnętrz (Po stronie wykonawcy dostawa lamp ewakuacyjnych. Awaryjne i podstawowe to dostawa inwestorska)</t>
  </si>
  <si>
    <t>Wykonanie uziomu otokowego wokół budynku pawilonu stacji z myjnią</t>
  </si>
  <si>
    <t>Uziemienie technologi paliwowej w tym min. zbiorników paliwowych, LPG, oraz studzienek nadzbiornikowych</t>
  </si>
  <si>
    <t xml:space="preserve">Obsługa formalna w Tauron Odział Gliwice </t>
  </si>
  <si>
    <t>3 pojedyncze, 6 podwójnych opraw</t>
  </si>
  <si>
    <t>Prefabrykacja, dostawa, montaż i podłączenie rozdzielnicy głównej (RG) stacji i myjni wyposażonej w pełną aparaturę modułową, zabezpieczającą, pomiarową i sterowniczą, zgodnie ze standardem ORLEN.</t>
  </si>
  <si>
    <r>
      <t xml:space="preserve">3. Instalacje elektryczne wewnętrzne w budynku </t>
    </r>
    <r>
      <rPr>
        <b/>
        <sz val="11"/>
        <color rgb="FFFF0000"/>
        <rFont val="Arial"/>
        <family val="2"/>
        <charset val="238"/>
      </rPr>
      <t>pawilonu stacji oraz myjni</t>
    </r>
  </si>
  <si>
    <t xml:space="preserve">Budowa przyłącza elektroenergetycznego - Budowa linii kablowej NA2XY 4x240 w rurze DVK160 -L=545M - nN 0,6/1 kV zasilającej projektowane złącze kablowe ZK zlokalizowane na dz. nr 10/3. Moc szczytowa przyłączeniowa: 90 kW. W zakresie jest wykonanie wszystkich uzgodnień z TAURON. </t>
  </si>
  <si>
    <t>Dostawa, montaż i podłączenie szafy przeciwpożarowego wyłącznika prądu (PWP certyfikowany) z sygnalizacją optyczno-akustyczną (urządzenie wykonawcze, sygnalizujące i uruchamiające), zintegrowanego z systemami bezpieczeństwa budynku pawilonu, przełącznikiem Sieć-Agregat z gniazdem</t>
  </si>
  <si>
    <t>Kompleksowa budowa kablowego przyłącza doceowego tzn. ułożenie wewnętrznej linii zasilającej (WLZ) kablem miedzianym ognioodpornym/zabezpieczonym typu YKXS 4x240mm2 w projektowanej kanalizacji kablowej od ZKP do RG w pawilonie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</si>
</sst>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scheme val="minor"/>
    </font>
    <font>
      <b/>
      <sz val="16"/>
      <color rgb="FF1B365D"/>
      <name val="Arial"/>
    </font>
    <font>
      <i/>
      <sz val="11"/>
      <color rgb="FF555555"/>
      <name val="Arial"/>
    </font>
    <font>
      <b/>
      <i/>
      <sz val="10"/>
      <color rgb="FFC00000"/>
      <name val="Arial"/>
    </font>
    <font>
      <b/>
      <sz val="11"/>
      <color rgb="FFFFFFFF"/>
      <name val="Arial"/>
    </font>
    <font>
      <b/>
      <sz val="11"/>
      <color rgb="FF1B365D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444444"/>
      <name val="Arial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1B365D"/>
      <name val="Arial"/>
      <family val="2"/>
      <charset val="238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1B365D"/>
        <bgColor rgb="FF1B365D"/>
      </patternFill>
    </fill>
    <fill>
      <patternFill patternType="solid">
        <fgColor rgb="FFE6EEF8"/>
        <bgColor rgb="FFE6EEF8"/>
      </patternFill>
    </fill>
    <fill>
      <patternFill patternType="solid">
        <fgColor rgb="FFF9FBFD"/>
        <bgColor rgb="FFF9FBFD"/>
      </patternFill>
    </fill>
    <fill>
      <patternFill patternType="solid">
        <fgColor rgb="FFDFE9F5"/>
        <bgColor rgb="FFDFE9F5"/>
      </patternFill>
    </fill>
  </fills>
  <borders count="3">
    <border>
      <left/>
      <right/>
      <top/>
      <bottom/>
      <diagonal/>
    </border>
    <border>
      <left style="thin">
        <color rgb="FFD0D7DE"/>
      </left>
      <right style="thin">
        <color rgb="FFD0D7DE"/>
      </right>
      <top style="thin">
        <color rgb="FFD0D7DE"/>
      </top>
      <bottom style="thin">
        <color rgb="FFD0D7DE"/>
      </bottom>
      <diagonal/>
    </border>
    <border>
      <left/>
      <right/>
      <top style="thin">
        <color rgb="FFD0D7DE"/>
      </top>
      <bottom style="double">
        <color rgb="FF1B365D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7" fillId="5" borderId="0" xfId="0" applyFont="1" applyFill="1" applyAlignment="1">
      <alignment horizontal="right" vertical="center"/>
    </xf>
    <xf numFmtId="0" fontId="5" fillId="0" borderId="0" xfId="0" applyFont="1"/>
    <xf numFmtId="44" fontId="6" fillId="0" borderId="1" xfId="1" applyFont="1" applyBorder="1" applyAlignment="1">
      <alignment horizontal="right" vertical="center"/>
    </xf>
    <xf numFmtId="44" fontId="5" fillId="5" borderId="2" xfId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44" fontId="11" fillId="0" borderId="1" xfId="1" applyFont="1" applyBorder="1" applyAlignment="1">
      <alignment horizontal="right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3" fontId="11" fillId="4" borderId="1" xfId="0" applyNumberFormat="1" applyFont="1" applyFill="1" applyBorder="1" applyAlignment="1">
      <alignment horizontal="right" vertical="center"/>
    </xf>
    <xf numFmtId="4" fontId="11" fillId="4" borderId="1" xfId="0" applyNumberFormat="1" applyFont="1" applyFill="1" applyBorder="1" applyAlignment="1">
      <alignment horizontal="right" vertical="center"/>
    </xf>
    <xf numFmtId="44" fontId="11" fillId="4" borderId="1" xfId="1" applyFont="1" applyFill="1" applyBorder="1" applyAlignment="1">
      <alignment horizontal="right" vertical="center"/>
    </xf>
    <xf numFmtId="0" fontId="14" fillId="0" borderId="0" xfId="0" applyFont="1" applyAlignment="1">
      <alignment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/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53"/>
  <sheetViews>
    <sheetView tabSelected="1" workbookViewId="0">
      <selection activeCell="D12" sqref="D12"/>
    </sheetView>
  </sheetViews>
  <sheetFormatPr defaultRowHeight="15" x14ac:dyDescent="0.25"/>
  <cols>
    <col min="1" max="1" width="3" customWidth="1"/>
    <col min="2" max="3" width="8" customWidth="1"/>
    <col min="4" max="4" width="79.5703125" customWidth="1"/>
    <col min="5" max="5" width="8" customWidth="1"/>
    <col min="6" max="6" width="12" customWidth="1"/>
    <col min="7" max="8" width="22" customWidth="1"/>
    <col min="9" max="9" width="23.28515625" customWidth="1"/>
  </cols>
  <sheetData>
    <row r="2" spans="2:8" ht="20.25" x14ac:dyDescent="0.3">
      <c r="B2" s="1" t="s">
        <v>60</v>
      </c>
    </row>
    <row r="3" spans="2:8" x14ac:dyDescent="0.25">
      <c r="B3" s="2" t="s">
        <v>79</v>
      </c>
    </row>
    <row r="4" spans="2:8" x14ac:dyDescent="0.25">
      <c r="B4" s="3" t="s">
        <v>41</v>
      </c>
    </row>
    <row r="6" spans="2:8" ht="30" customHeight="1" x14ac:dyDescent="0.25">
      <c r="B6" s="4" t="s">
        <v>0</v>
      </c>
      <c r="C6" s="4" t="s">
        <v>1</v>
      </c>
      <c r="D6" s="5" t="s">
        <v>2</v>
      </c>
      <c r="E6" s="4" t="s">
        <v>3</v>
      </c>
      <c r="F6" s="4" t="s">
        <v>4</v>
      </c>
      <c r="G6" s="4" t="s">
        <v>5</v>
      </c>
      <c r="H6" s="4" t="s">
        <v>6</v>
      </c>
    </row>
    <row r="7" spans="2:8" ht="24" customHeight="1" x14ac:dyDescent="0.25">
      <c r="B7" s="30" t="s">
        <v>7</v>
      </c>
      <c r="C7" s="29"/>
      <c r="D7" s="29"/>
      <c r="E7" s="29"/>
      <c r="F7" s="29"/>
      <c r="G7" s="29"/>
      <c r="H7" s="29"/>
    </row>
    <row r="8" spans="2:8" ht="43.5" customHeight="1" x14ac:dyDescent="0.25">
      <c r="B8" s="16">
        <v>1</v>
      </c>
      <c r="C8" s="16" t="s">
        <v>8</v>
      </c>
      <c r="D8" s="17" t="s">
        <v>77</v>
      </c>
      <c r="E8" s="16" t="s">
        <v>9</v>
      </c>
      <c r="F8" s="18">
        <v>1</v>
      </c>
      <c r="G8" s="19"/>
      <c r="H8" s="20">
        <f>F8*G8</f>
        <v>0</v>
      </c>
    </row>
    <row r="9" spans="2:8" ht="23.25" customHeight="1" x14ac:dyDescent="0.25">
      <c r="B9" s="21">
        <v>1</v>
      </c>
      <c r="C9" s="21" t="s">
        <v>10</v>
      </c>
      <c r="D9" s="22" t="s">
        <v>83</v>
      </c>
      <c r="E9" s="21" t="s">
        <v>9</v>
      </c>
      <c r="F9" s="23">
        <v>1</v>
      </c>
      <c r="G9" s="24"/>
      <c r="H9" s="14">
        <f>F9*G9</f>
        <v>0</v>
      </c>
    </row>
    <row r="10" spans="2:8" ht="24" customHeight="1" x14ac:dyDescent="0.25">
      <c r="B10" s="30" t="s">
        <v>11</v>
      </c>
      <c r="C10" s="29"/>
      <c r="D10" s="29"/>
      <c r="E10" s="29"/>
      <c r="F10" s="29"/>
      <c r="G10" s="29"/>
      <c r="H10" s="29"/>
    </row>
    <row r="11" spans="2:8" ht="51" customHeight="1" x14ac:dyDescent="0.25">
      <c r="B11" s="16">
        <v>2</v>
      </c>
      <c r="C11" s="16" t="s">
        <v>12</v>
      </c>
      <c r="D11" s="17" t="s">
        <v>89</v>
      </c>
      <c r="E11" s="16" t="s">
        <v>9</v>
      </c>
      <c r="F11" s="18">
        <v>1</v>
      </c>
      <c r="G11" s="9"/>
      <c r="H11" s="14">
        <f>F11*G11</f>
        <v>0</v>
      </c>
    </row>
    <row r="12" spans="2:8" ht="55.5" customHeight="1" x14ac:dyDescent="0.25">
      <c r="B12" s="16">
        <v>2</v>
      </c>
      <c r="C12" s="16" t="s">
        <v>13</v>
      </c>
      <c r="D12" s="17" t="s">
        <v>87</v>
      </c>
      <c r="E12" s="16" t="s">
        <v>9</v>
      </c>
      <c r="F12" s="18">
        <v>1</v>
      </c>
      <c r="G12" s="9"/>
      <c r="H12" s="14"/>
    </row>
    <row r="13" spans="2:8" ht="57.75" customHeight="1" x14ac:dyDescent="0.25">
      <c r="B13" s="16">
        <v>2</v>
      </c>
      <c r="C13" s="16" t="s">
        <v>14</v>
      </c>
      <c r="D13" s="17" t="s">
        <v>88</v>
      </c>
      <c r="E13" s="16" t="s">
        <v>9</v>
      </c>
      <c r="F13" s="18">
        <v>1</v>
      </c>
      <c r="G13" s="9"/>
      <c r="H13" s="14">
        <f>F13*G13</f>
        <v>0</v>
      </c>
    </row>
    <row r="14" spans="2:8" ht="24" customHeight="1" x14ac:dyDescent="0.25">
      <c r="B14" s="28" t="s">
        <v>86</v>
      </c>
      <c r="C14" s="29"/>
      <c r="D14" s="29"/>
      <c r="E14" s="29"/>
      <c r="F14" s="29"/>
      <c r="G14" s="29"/>
      <c r="H14" s="29"/>
    </row>
    <row r="15" spans="2:8" ht="45" customHeight="1" x14ac:dyDescent="0.25">
      <c r="B15" s="16">
        <v>3</v>
      </c>
      <c r="C15" s="16" t="s">
        <v>15</v>
      </c>
      <c r="D15" s="17" t="s">
        <v>85</v>
      </c>
      <c r="E15" s="16" t="s">
        <v>9</v>
      </c>
      <c r="F15" s="18">
        <v>1</v>
      </c>
      <c r="G15" s="9"/>
      <c r="H15" s="14">
        <f>F15*G15</f>
        <v>0</v>
      </c>
    </row>
    <row r="16" spans="2:8" ht="31.5" customHeight="1" x14ac:dyDescent="0.25">
      <c r="B16" s="21">
        <v>3</v>
      </c>
      <c r="C16" s="21" t="s">
        <v>16</v>
      </c>
      <c r="D16" s="22" t="s">
        <v>64</v>
      </c>
      <c r="E16" s="21" t="s">
        <v>9</v>
      </c>
      <c r="F16" s="23">
        <v>1</v>
      </c>
      <c r="G16" s="10"/>
      <c r="H16" s="14">
        <f t="shared" ref="H16:H24" si="0">F16*G16</f>
        <v>0</v>
      </c>
    </row>
    <row r="17" spans="2:9" ht="51.75" customHeight="1" x14ac:dyDescent="0.25">
      <c r="B17" s="16">
        <v>3</v>
      </c>
      <c r="C17" s="16" t="s">
        <v>17</v>
      </c>
      <c r="D17" s="17" t="s">
        <v>80</v>
      </c>
      <c r="E17" s="16" t="s">
        <v>9</v>
      </c>
      <c r="F17" s="18">
        <v>1</v>
      </c>
      <c r="G17" s="19"/>
      <c r="H17" s="20">
        <f t="shared" si="0"/>
        <v>0</v>
      </c>
    </row>
    <row r="18" spans="2:9" ht="42.75" customHeight="1" x14ac:dyDescent="0.25">
      <c r="B18" s="16">
        <v>3</v>
      </c>
      <c r="C18" s="16" t="s">
        <v>18</v>
      </c>
      <c r="D18" s="17" t="s">
        <v>66</v>
      </c>
      <c r="E18" s="16" t="s">
        <v>9</v>
      </c>
      <c r="F18" s="18">
        <v>1</v>
      </c>
      <c r="G18" s="9"/>
      <c r="H18" s="14">
        <f t="shared" si="0"/>
        <v>0</v>
      </c>
    </row>
    <row r="19" spans="2:9" ht="35.25" customHeight="1" x14ac:dyDescent="0.25">
      <c r="B19" s="21">
        <v>3</v>
      </c>
      <c r="C19" s="16" t="s">
        <v>51</v>
      </c>
      <c r="D19" s="22" t="s">
        <v>65</v>
      </c>
      <c r="E19" s="21" t="s">
        <v>9</v>
      </c>
      <c r="F19" s="23">
        <v>1</v>
      </c>
      <c r="G19" s="10"/>
      <c r="H19" s="14">
        <f t="shared" si="0"/>
        <v>0</v>
      </c>
    </row>
    <row r="20" spans="2:9" ht="34.5" customHeight="1" x14ac:dyDescent="0.25">
      <c r="B20" s="16">
        <v>3</v>
      </c>
      <c r="C20" s="21" t="s">
        <v>52</v>
      </c>
      <c r="D20" s="22" t="s">
        <v>48</v>
      </c>
      <c r="E20" s="21" t="s">
        <v>9</v>
      </c>
      <c r="F20" s="18">
        <v>1</v>
      </c>
      <c r="G20" s="24"/>
      <c r="H20" s="20">
        <f t="shared" si="0"/>
        <v>0</v>
      </c>
    </row>
    <row r="21" spans="2:9" x14ac:dyDescent="0.25">
      <c r="B21" s="21">
        <v>3</v>
      </c>
      <c r="C21" s="16" t="s">
        <v>53</v>
      </c>
      <c r="D21" s="22" t="s">
        <v>49</v>
      </c>
      <c r="E21" s="21" t="s">
        <v>9</v>
      </c>
      <c r="F21" s="18">
        <v>1</v>
      </c>
      <c r="G21" s="24"/>
      <c r="H21" s="14">
        <f>F21*G21</f>
        <v>0</v>
      </c>
    </row>
    <row r="22" spans="2:9" ht="25.5" x14ac:dyDescent="0.25">
      <c r="B22" s="16">
        <v>3</v>
      </c>
      <c r="C22" s="16" t="s">
        <v>54</v>
      </c>
      <c r="D22" s="22" t="s">
        <v>67</v>
      </c>
      <c r="E22" s="21" t="s">
        <v>9</v>
      </c>
      <c r="F22" s="23">
        <v>1</v>
      </c>
      <c r="G22" s="10"/>
      <c r="H22" s="14">
        <f t="shared" si="0"/>
        <v>0</v>
      </c>
    </row>
    <row r="23" spans="2:9" ht="21.75" customHeight="1" x14ac:dyDescent="0.25">
      <c r="B23" s="16">
        <v>3</v>
      </c>
      <c r="C23" s="16" t="s">
        <v>55</v>
      </c>
      <c r="D23" s="27" t="s">
        <v>75</v>
      </c>
      <c r="E23" s="21" t="s">
        <v>9</v>
      </c>
      <c r="F23" s="18">
        <v>1</v>
      </c>
      <c r="G23" s="10"/>
      <c r="H23" s="14">
        <f t="shared" si="0"/>
        <v>0</v>
      </c>
    </row>
    <row r="24" spans="2:9" ht="29.25" customHeight="1" x14ac:dyDescent="0.25">
      <c r="B24" s="16">
        <v>3</v>
      </c>
      <c r="C24" s="16" t="s">
        <v>56</v>
      </c>
      <c r="D24" s="22" t="s">
        <v>50</v>
      </c>
      <c r="E24" s="21" t="s">
        <v>9</v>
      </c>
      <c r="F24" s="18">
        <v>1</v>
      </c>
      <c r="G24" s="24"/>
      <c r="H24" s="20">
        <f t="shared" si="0"/>
        <v>0</v>
      </c>
    </row>
    <row r="25" spans="2:9" ht="24" customHeight="1" x14ac:dyDescent="0.25">
      <c r="B25" s="30" t="s">
        <v>19</v>
      </c>
      <c r="C25" s="29"/>
      <c r="D25" s="29"/>
      <c r="E25" s="29"/>
      <c r="F25" s="29"/>
      <c r="G25" s="29"/>
      <c r="H25" s="29"/>
    </row>
    <row r="26" spans="2:9" ht="39.75" customHeight="1" x14ac:dyDescent="0.25">
      <c r="B26" s="16">
        <v>4</v>
      </c>
      <c r="C26" s="16" t="s">
        <v>20</v>
      </c>
      <c r="D26" s="17" t="s">
        <v>21</v>
      </c>
      <c r="E26" s="16" t="s">
        <v>9</v>
      </c>
      <c r="F26" s="18">
        <v>1</v>
      </c>
      <c r="G26" s="19"/>
      <c r="H26" s="20">
        <f>F26*G26</f>
        <v>0</v>
      </c>
    </row>
    <row r="27" spans="2:9" ht="93" customHeight="1" x14ac:dyDescent="0.25">
      <c r="B27" s="21">
        <v>4</v>
      </c>
      <c r="C27" s="21" t="s">
        <v>22</v>
      </c>
      <c r="D27" s="22" t="s">
        <v>68</v>
      </c>
      <c r="E27" s="21" t="s">
        <v>9</v>
      </c>
      <c r="F27" s="23">
        <v>1</v>
      </c>
      <c r="G27" s="24"/>
      <c r="H27" s="25">
        <f>F27*G27</f>
        <v>0</v>
      </c>
    </row>
    <row r="28" spans="2:9" ht="51.75" customHeight="1" x14ac:dyDescent="0.25">
      <c r="B28" s="16">
        <v>4</v>
      </c>
      <c r="C28" s="16" t="s">
        <v>23</v>
      </c>
      <c r="D28" s="17" t="s">
        <v>69</v>
      </c>
      <c r="E28" s="16" t="s">
        <v>24</v>
      </c>
      <c r="F28" s="18">
        <v>9</v>
      </c>
      <c r="G28" s="9">
        <v>0</v>
      </c>
      <c r="H28" s="14">
        <f>F28*G28</f>
        <v>0</v>
      </c>
      <c r="I28" s="26" t="s">
        <v>84</v>
      </c>
    </row>
    <row r="29" spans="2:9" ht="31.5" customHeight="1" x14ac:dyDescent="0.25">
      <c r="B29" s="21">
        <v>4</v>
      </c>
      <c r="C29" s="21" t="s">
        <v>25</v>
      </c>
      <c r="D29" s="22" t="s">
        <v>42</v>
      </c>
      <c r="E29" s="21" t="s">
        <v>9</v>
      </c>
      <c r="F29" s="23">
        <v>1</v>
      </c>
      <c r="G29" s="24"/>
      <c r="H29" s="25">
        <f>F29*G29</f>
        <v>0</v>
      </c>
    </row>
    <row r="30" spans="2:9" ht="31.5" customHeight="1" x14ac:dyDescent="0.25">
      <c r="B30" s="16">
        <v>4</v>
      </c>
      <c r="C30" s="16" t="s">
        <v>57</v>
      </c>
      <c r="D30" s="22" t="s">
        <v>70</v>
      </c>
      <c r="E30" s="21" t="s">
        <v>9</v>
      </c>
      <c r="F30" s="23">
        <v>1</v>
      </c>
      <c r="G30" s="24"/>
      <c r="H30" s="25">
        <f t="shared" ref="H30:H32" si="1">F30*G30</f>
        <v>0</v>
      </c>
    </row>
    <row r="31" spans="2:9" ht="31.5" customHeight="1" x14ac:dyDescent="0.25">
      <c r="B31" s="16">
        <v>4</v>
      </c>
      <c r="C31" s="16" t="s">
        <v>58</v>
      </c>
      <c r="D31" s="22" t="s">
        <v>78</v>
      </c>
      <c r="E31" s="21"/>
      <c r="F31" s="23"/>
      <c r="G31" s="24"/>
      <c r="H31" s="25"/>
    </row>
    <row r="32" spans="2:9" ht="27" customHeight="1" x14ac:dyDescent="0.25">
      <c r="B32" s="21">
        <v>4</v>
      </c>
      <c r="C32" s="21" t="s">
        <v>76</v>
      </c>
      <c r="D32" s="22" t="s">
        <v>71</v>
      </c>
      <c r="E32" s="21" t="s">
        <v>9</v>
      </c>
      <c r="F32" s="23">
        <v>1</v>
      </c>
      <c r="G32" s="24"/>
      <c r="H32" s="25">
        <f t="shared" si="1"/>
        <v>0</v>
      </c>
    </row>
    <row r="33" spans="2:8" ht="22.5" customHeight="1" x14ac:dyDescent="0.25">
      <c r="B33" s="30" t="s">
        <v>62</v>
      </c>
      <c r="C33" s="29"/>
      <c r="D33" s="29"/>
      <c r="E33" s="29"/>
      <c r="F33" s="29"/>
      <c r="G33" s="29"/>
      <c r="H33" s="29"/>
    </row>
    <row r="34" spans="2:8" ht="30.75" customHeight="1" x14ac:dyDescent="0.25">
      <c r="B34" s="16">
        <v>5</v>
      </c>
      <c r="C34" s="16" t="s">
        <v>26</v>
      </c>
      <c r="D34" s="17" t="s">
        <v>72</v>
      </c>
      <c r="E34" s="16" t="s">
        <v>9</v>
      </c>
      <c r="F34" s="18">
        <v>1</v>
      </c>
      <c r="G34" s="19"/>
      <c r="H34" s="20">
        <f>F34*G34</f>
        <v>0</v>
      </c>
    </row>
    <row r="35" spans="2:8" ht="32.25" customHeight="1" x14ac:dyDescent="0.25">
      <c r="B35" s="21">
        <v>5</v>
      </c>
      <c r="C35" s="21" t="s">
        <v>27</v>
      </c>
      <c r="D35" s="22" t="s">
        <v>81</v>
      </c>
      <c r="E35" s="21" t="s">
        <v>9</v>
      </c>
      <c r="F35" s="23">
        <v>1</v>
      </c>
      <c r="G35" s="24"/>
      <c r="H35" s="25">
        <f>F35*G35</f>
        <v>0</v>
      </c>
    </row>
    <row r="36" spans="2:8" ht="32.25" customHeight="1" x14ac:dyDescent="0.25">
      <c r="B36" s="21">
        <v>5</v>
      </c>
      <c r="C36" s="21" t="s">
        <v>61</v>
      </c>
      <c r="D36" s="22" t="s">
        <v>82</v>
      </c>
      <c r="E36" s="21" t="s">
        <v>9</v>
      </c>
      <c r="F36" s="23">
        <v>1</v>
      </c>
      <c r="G36" s="24"/>
      <c r="H36" s="25">
        <f>F36*G36</f>
        <v>0</v>
      </c>
    </row>
    <row r="37" spans="2:8" ht="24" customHeight="1" x14ac:dyDescent="0.25">
      <c r="B37" s="30" t="s">
        <v>47</v>
      </c>
      <c r="C37" s="29"/>
      <c r="D37" s="29"/>
      <c r="E37" s="29"/>
      <c r="F37" s="29"/>
      <c r="G37" s="29"/>
      <c r="H37" s="29"/>
    </row>
    <row r="38" spans="2:8" ht="42.75" customHeight="1" x14ac:dyDescent="0.25">
      <c r="B38" s="16">
        <v>6</v>
      </c>
      <c r="C38" s="16" t="s">
        <v>28</v>
      </c>
      <c r="D38" s="17" t="s">
        <v>59</v>
      </c>
      <c r="E38" s="16" t="s">
        <v>9</v>
      </c>
      <c r="F38" s="18">
        <v>1</v>
      </c>
      <c r="G38" s="19"/>
      <c r="H38" s="20">
        <f>F38*G38</f>
        <v>0</v>
      </c>
    </row>
    <row r="39" spans="2:8" ht="42.75" customHeight="1" x14ac:dyDescent="0.25">
      <c r="B39" s="6">
        <v>6</v>
      </c>
      <c r="C39" s="6" t="s">
        <v>29</v>
      </c>
      <c r="D39" s="7" t="s">
        <v>73</v>
      </c>
      <c r="E39" s="6" t="s">
        <v>9</v>
      </c>
      <c r="F39" s="8">
        <v>1</v>
      </c>
      <c r="G39" s="9"/>
      <c r="H39" s="14">
        <f>F39*G39</f>
        <v>0</v>
      </c>
    </row>
    <row r="40" spans="2:8" ht="24" customHeight="1" x14ac:dyDescent="0.25">
      <c r="B40" s="30" t="s">
        <v>30</v>
      </c>
      <c r="C40" s="29"/>
      <c r="D40" s="29"/>
      <c r="E40" s="29"/>
      <c r="F40" s="29"/>
      <c r="G40" s="29"/>
      <c r="H40" s="29"/>
    </row>
    <row r="41" spans="2:8" ht="30" customHeight="1" x14ac:dyDescent="0.25">
      <c r="B41" s="16">
        <v>7</v>
      </c>
      <c r="C41" s="16" t="s">
        <v>31</v>
      </c>
      <c r="D41" s="17" t="s">
        <v>74</v>
      </c>
      <c r="E41" s="16" t="s">
        <v>9</v>
      </c>
      <c r="F41" s="18">
        <v>1</v>
      </c>
      <c r="G41" s="19"/>
      <c r="H41" s="20">
        <f>F41*G41</f>
        <v>0</v>
      </c>
    </row>
    <row r="42" spans="2:8" ht="24" customHeight="1" x14ac:dyDescent="0.25">
      <c r="B42" s="30" t="s">
        <v>32</v>
      </c>
      <c r="C42" s="29"/>
      <c r="D42" s="29"/>
      <c r="E42" s="29"/>
      <c r="F42" s="29"/>
      <c r="G42" s="29"/>
      <c r="H42" s="29"/>
    </row>
    <row r="43" spans="2:8" ht="31.5" customHeight="1" x14ac:dyDescent="0.25">
      <c r="B43" s="16">
        <v>8</v>
      </c>
      <c r="C43" s="16" t="s">
        <v>33</v>
      </c>
      <c r="D43" s="17" t="s">
        <v>34</v>
      </c>
      <c r="E43" s="16" t="s">
        <v>9</v>
      </c>
      <c r="F43" s="18">
        <v>1</v>
      </c>
      <c r="G43" s="19"/>
      <c r="H43" s="20">
        <f>F43*G43</f>
        <v>0</v>
      </c>
    </row>
    <row r="44" spans="2:8" ht="38.25" customHeight="1" x14ac:dyDescent="0.25">
      <c r="B44" s="16">
        <v>8</v>
      </c>
      <c r="C44" s="16" t="s">
        <v>35</v>
      </c>
      <c r="D44" s="17" t="s">
        <v>63</v>
      </c>
      <c r="E44" s="16" t="s">
        <v>9</v>
      </c>
      <c r="F44" s="18">
        <v>1</v>
      </c>
      <c r="G44" s="19"/>
      <c r="H44" s="20">
        <f>F44*G44</f>
        <v>0</v>
      </c>
    </row>
    <row r="45" spans="2:8" ht="36" customHeight="1" x14ac:dyDescent="0.25">
      <c r="B45" s="21">
        <v>8</v>
      </c>
      <c r="C45" s="21" t="s">
        <v>36</v>
      </c>
      <c r="D45" s="22" t="s">
        <v>43</v>
      </c>
      <c r="E45" s="21" t="s">
        <v>9</v>
      </c>
      <c r="F45" s="23">
        <v>1</v>
      </c>
      <c r="G45" s="24"/>
      <c r="H45" s="25">
        <f>F45*G45</f>
        <v>0</v>
      </c>
    </row>
    <row r="46" spans="2:8" ht="42" customHeight="1" x14ac:dyDescent="0.25">
      <c r="B46" s="16">
        <v>8</v>
      </c>
      <c r="C46" s="16" t="s">
        <v>37</v>
      </c>
      <c r="D46" s="17" t="s">
        <v>44</v>
      </c>
      <c r="E46" s="16" t="s">
        <v>9</v>
      </c>
      <c r="F46" s="18">
        <v>1</v>
      </c>
      <c r="G46" s="19"/>
      <c r="H46" s="20">
        <f>F46*G46</f>
        <v>0</v>
      </c>
    </row>
    <row r="47" spans="2:8" ht="18" customHeight="1" x14ac:dyDescent="0.25"/>
    <row r="48" spans="2:8" ht="26.1" customHeight="1" x14ac:dyDescent="0.25">
      <c r="B48" s="11"/>
      <c r="C48" s="11"/>
      <c r="D48" s="12" t="s">
        <v>38</v>
      </c>
      <c r="E48" s="11"/>
      <c r="F48" s="11"/>
      <c r="G48" s="11"/>
      <c r="H48" s="15">
        <f>SUM(H8:H46)</f>
        <v>0</v>
      </c>
    </row>
    <row r="50" spans="2:8" x14ac:dyDescent="0.25">
      <c r="B50" s="13" t="s">
        <v>39</v>
      </c>
    </row>
    <row r="51" spans="2:8" ht="22.5" customHeight="1" x14ac:dyDescent="0.25">
      <c r="B51" s="31" t="s">
        <v>40</v>
      </c>
      <c r="C51" s="32"/>
      <c r="D51" s="32"/>
      <c r="E51" s="32"/>
      <c r="F51" s="32"/>
      <c r="G51" s="32"/>
      <c r="H51" s="32"/>
    </row>
    <row r="52" spans="2:8" ht="31.5" customHeight="1" x14ac:dyDescent="0.25">
      <c r="B52" s="31" t="s">
        <v>45</v>
      </c>
      <c r="C52" s="32"/>
      <c r="D52" s="32"/>
      <c r="E52" s="32"/>
      <c r="F52" s="32"/>
      <c r="G52" s="32"/>
      <c r="H52" s="32"/>
    </row>
    <row r="53" spans="2:8" ht="27" customHeight="1" x14ac:dyDescent="0.25">
      <c r="B53" s="31" t="s">
        <v>46</v>
      </c>
      <c r="C53" s="32"/>
      <c r="D53" s="32"/>
      <c r="E53" s="32"/>
      <c r="F53" s="32"/>
      <c r="G53" s="32"/>
      <c r="H53" s="32"/>
    </row>
  </sheetData>
  <mergeCells count="11">
    <mergeCell ref="B53:H53"/>
    <mergeCell ref="B51:H51"/>
    <mergeCell ref="B52:H52"/>
    <mergeCell ref="B40:H40"/>
    <mergeCell ref="B25:H25"/>
    <mergeCell ref="B42:H42"/>
    <mergeCell ref="B14:H14"/>
    <mergeCell ref="B7:H7"/>
    <mergeCell ref="B33:H33"/>
    <mergeCell ref="B10:H10"/>
    <mergeCell ref="B37:H37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Marki - Elektryka i CCTV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Hodana Sylwia (BUD)</cp:lastModifiedBy>
  <dcterms:created xsi:type="dcterms:W3CDTF">2026-05-21T12:55:24Z</dcterms:created>
  <dcterms:modified xsi:type="dcterms:W3CDTF">2026-06-30T12:54:55Z</dcterms:modified>
</cp:coreProperties>
</file>